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nged\OneDrive\Área de Trabalho\PITIMBU TOTAL\50-LADEIRA DE TAQUARA\2- PROCESSO 2 LADEIRA DE TAQUARA 2026\2- LADEIRA 250 MIL\WORD EXCEL\"/>
    </mc:Choice>
  </mc:AlternateContent>
  <xr:revisionPtr revIDLastSave="0" documentId="13_ncr:1_{C44B1DC7-7EB3-4181-BF09-2BC970C5C04A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ORÇAMENTO" sheetId="1" r:id="rId1"/>
    <sheet name="MEMORIA DE CAL" sheetId="2" r:id="rId2"/>
  </sheets>
  <externalReferences>
    <externalReference r:id="rId3"/>
  </externalReferences>
  <definedNames>
    <definedName name="_xlnm.Print_Titles" localSheetId="1">'[1]repeated header'!$4:$4</definedName>
    <definedName name="_xlnm.Print_Titles" localSheetId="0">'[1]repeated header'!$4:$4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2" l="1"/>
  <c r="I18" i="2"/>
  <c r="I16" i="2"/>
  <c r="I13" i="2"/>
  <c r="F11" i="2"/>
  <c r="I10" i="2"/>
  <c r="F8" i="2"/>
  <c r="F6" i="2"/>
</calcChain>
</file>

<file path=xl/sharedStrings.xml><?xml version="1.0" encoding="utf-8"?>
<sst xmlns="http://schemas.openxmlformats.org/spreadsheetml/2006/main" count="162" uniqueCount="75">
  <si>
    <t>Obra</t>
  </si>
  <si>
    <t>Bancos</t>
  </si>
  <si>
    <t>B.D.I.</t>
  </si>
  <si>
    <t>Encargos Sociais</t>
  </si>
  <si>
    <t xml:space="preserve">LADEIRA DE TAQUARA </t>
  </si>
  <si>
    <t xml:space="preserve">SINAPI - 01/2026 - Paraíba
SBC - 02/2026 - Paraíba
SICRO3 - 10/2025 - Paraíba
ORSE - 11/2025 - Sergipe
SEINFRA - 028 - Ceará
COMPESA - 07/2024 - Pernambuco
</t>
  </si>
  <si>
    <t>23,0%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</si>
  <si>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</si>
  <si>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</si>
  <si>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</si>
  <si>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</si>
  <si>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</si>
  <si>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</si>
  <si>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</si>
  <si>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</si>
  <si>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</si>
  <si>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</si>
  <si>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</si>
  <si>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</si>
  <si>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</si>
  <si>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</si>
  <si>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ADMINISTRAÇÃO LOCAL</t>
  </si>
  <si>
    <t/>
  </si>
  <si>
    <t xml:space="preserve"> 1.1 </t>
  </si>
  <si>
    <t xml:space="preserve"> 73847/003 </t>
  </si>
  <si>
    <t>SINAPI</t>
  </si>
  <si>
    <t>ALUGUEL CONTAINER/SANIT C/2 VASOS/1 LAVAT/1 MIC/4 CHUV LARG=          2,20M COMPR=6,20M ALT=2,50M CHAPA ACO C/NERV TRAPEZ FORRO C/          ISOLAM TERMO/ACUSTICO CHASSIS REFORC PISO COMPENS NAVAL INCL          INST ELETR/HIDR EXCL TRANSP/CARGA/DESCARG</t>
  </si>
  <si>
    <t>MES</t>
  </si>
  <si>
    <t xml:space="preserve"> 1.2 </t>
  </si>
  <si>
    <t xml:space="preserve"> 90777 </t>
  </si>
  <si>
    <t>ENGENHEIRO CIVIL DE OBRA JUNIOR COM ENCARGOS COMPLEMENTARES</t>
  </si>
  <si>
    <t>H</t>
  </si>
  <si>
    <t xml:space="preserve"> 1.3 </t>
  </si>
  <si>
    <t xml:space="preserve"> 90776 </t>
  </si>
  <si>
    <t>ENCARREGADO GERAL COM ENCARGOS COMPLEMENTARES</t>
  </si>
  <si>
    <t xml:space="preserve"> 2 </t>
  </si>
  <si>
    <t>SERVIÇOS PRELIMINARES</t>
  </si>
  <si>
    <t xml:space="preserve"> 2.1 </t>
  </si>
  <si>
    <t xml:space="preserve"> 103689 </t>
  </si>
  <si>
    <t>FORNECIMENTO E INSTALAÇÃO DE PLACA DE OBRA COM CHAPA GALVANIZADA E ESTRUTURA DE MADEIRA. AF_03/2022_PS</t>
  </si>
  <si>
    <t>m²</t>
  </si>
  <si>
    <t xml:space="preserve"> 2.2 </t>
  </si>
  <si>
    <t xml:space="preserve"> 90781 </t>
  </si>
  <si>
    <t>TOPOGRAFO COM ENCARGOS COMPLEMENTARES</t>
  </si>
  <si>
    <t xml:space="preserve"> 3 </t>
  </si>
  <si>
    <t>PAVIMENTAÇÃO EM PARALELEPIPEDO</t>
  </si>
  <si>
    <t xml:space="preserve"> 3.1 </t>
  </si>
  <si>
    <t xml:space="preserve"> 101169 </t>
  </si>
  <si>
    <t>EXECUÇÃO DE PAVIMENTO EM PARALELEPÍPEDOS, REJUNTAMENTO COM ARGAMASSA TRAÇO 1:3 (CIMENTO E AREIA). AF_05/2020</t>
  </si>
  <si>
    <t xml:space="preserve"> 3.2 </t>
  </si>
  <si>
    <t xml:space="preserve"> 94274 </t>
  </si>
  <si>
    <t>ASSENTAMENTO DE GUIA (MEIO-FIO) EM TRECHO CURVO, CONFECCIONADA EM CONCRETO PRÉ-FABRICADO, DIMENSÕES 100X15X13X30 CM (COMPRIMENTO X BASE INFERIOR X BASE SUPERIOR X ALTURA). AF_01/2024</t>
  </si>
  <si>
    <t>M</t>
  </si>
  <si>
    <t xml:space="preserve"> 3.3 </t>
  </si>
  <si>
    <t xml:space="preserve"> 92221 </t>
  </si>
  <si>
    <t>TUBO DE CONCRETO PARA REDES COLETORAS DE ÁGUAS PLUVIAIS, DIÂMETRO DE 600 MM, JUNTA RÍGIDA, INSTALADO EM LOCAL COM ALTO NÍVEL DE INTERFERÊNCIAS - FORNECIMENTO E ASSENTAMENTO. AF_03/2024</t>
  </si>
  <si>
    <t xml:space="preserve"> 3.4 </t>
  </si>
  <si>
    <t xml:space="preserve"> 105597 </t>
  </si>
  <si>
    <t>REGULARIZAÇÃO E COMPACTAÇÃO DE SUBLEITO DE SOLO PREDOMINANTEMENTE ARGILOSO, PARA OBRAS DE RECONSTRUÇÃO DE PAVIMENTOS. AF_09/2024</t>
  </si>
  <si>
    <t xml:space="preserve"> 3.5 </t>
  </si>
  <si>
    <t xml:space="preserve"> 97956 </t>
  </si>
  <si>
    <t>CAIXA PARA BOCA DE LOBO SIMPLES RETANGULAR, EM ALVENARIA COM BLOCOS DE CONCRETO, DIMENSÕES INTERNAS: 0,6X1X1,2 M. AF_12/2020</t>
  </si>
  <si>
    <t>UN</t>
  </si>
  <si>
    <t>_______________________________________________________________
Edme Santos  Mesquita
Eng. Civil. Crea-PB 160.893.481-0</t>
  </si>
  <si>
    <t>Largura</t>
  </si>
  <si>
    <t>Área</t>
  </si>
  <si>
    <t>Comp.</t>
  </si>
  <si>
    <t>MEMÓRIA DE CÁLCULO- LADEIRA DE TAQUARA</t>
  </si>
  <si>
    <t xml:space="preserve"> 3.6 </t>
  </si>
  <si>
    <t xml:space="preserve"> 90091 </t>
  </si>
  <si>
    <t>ESCAVAÇÃO MECANIZADA DE VALA COM PROF. ATÉ 1,5 M (MÉDIA MONTANTE E JUSANTE/UMA COMPOSIÇÃO POR TRECHO), ESCAVADEIRA (0,8 M3), LARG. DE 1,5 M A 2,5 M, EM SOLO DE 1A CATEGORIA, LOCAIS COM BAIXO NÍVEL DE INTERFERÊNCIA. AF_09/2024</t>
  </si>
  <si>
    <t>m³</t>
  </si>
  <si>
    <t xml:space="preserve"> 3.7 </t>
  </si>
  <si>
    <t xml:space="preserve"> 104741 </t>
  </si>
  <si>
    <t>REATERRO MECANIZADO DE VALA COM MINICARREGADEIRA, COM PLACA VIBRATÓRIA. AF_08/2023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</si>
</sst>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4" fontId="15" fillId="16" borderId="13" xfId="0" applyNumberFormat="1" applyFont="1" applyFill="1" applyBorder="1" applyAlignment="1">
      <alignment horizontal="right" vertical="top" wrapText="1"/>
    </xf>
    <xf numFmtId="0" fontId="17" fillId="17" borderId="0" xfId="0" applyFont="1" applyFill="1" applyAlignment="1">
      <alignment horizontal="left" vertical="top" wrapText="1"/>
    </xf>
    <xf numFmtId="0" fontId="18" fillId="18" borderId="0" xfId="0" applyFont="1" applyFill="1" applyAlignment="1">
      <alignment horizontal="center" vertical="top" wrapText="1"/>
    </xf>
    <xf numFmtId="0" fontId="19" fillId="19" borderId="0" xfId="0" applyFont="1" applyFill="1" applyAlignment="1">
      <alignment horizontal="right" vertical="top" wrapText="1"/>
    </xf>
    <xf numFmtId="0" fontId="21" fillId="21" borderId="0" xfId="0" applyFont="1" applyFill="1" applyAlignment="1">
      <alignment horizontal="left" vertical="top" wrapText="1"/>
    </xf>
    <xf numFmtId="0" fontId="22" fillId="22" borderId="0" xfId="0" applyFont="1" applyFill="1" applyAlignment="1">
      <alignment horizontal="center" vertical="top" wrapText="1"/>
    </xf>
    <xf numFmtId="0" fontId="4" fillId="5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3" fillId="14" borderId="11" xfId="0" applyFont="1" applyFill="1" applyBorder="1" applyAlignment="1">
      <alignment horizontal="center" vertical="center" wrapText="1"/>
    </xf>
    <xf numFmtId="4" fontId="14" fillId="15" borderId="12" xfId="0" applyNumberFormat="1" applyFont="1" applyFill="1" applyBorder="1" applyAlignment="1">
      <alignment horizontal="center" vertical="center" wrapText="1"/>
    </xf>
    <xf numFmtId="0" fontId="8" fillId="9" borderId="6" xfId="0" applyFont="1" applyFill="1" applyBorder="1" applyAlignment="1">
      <alignment horizontal="center" vertical="center" wrapText="1"/>
    </xf>
    <xf numFmtId="4" fontId="9" fillId="10" borderId="7" xfId="0" applyNumberFormat="1" applyFont="1" applyFill="1" applyBorder="1" applyAlignment="1">
      <alignment horizontal="center" vertical="center" wrapText="1"/>
    </xf>
    <xf numFmtId="0" fontId="11" fillId="14" borderId="11" xfId="0" applyFont="1" applyFill="1" applyBorder="1" applyAlignment="1">
      <alignment horizontal="center" vertical="center" wrapText="1"/>
    </xf>
    <xf numFmtId="0" fontId="11" fillId="16" borderId="13" xfId="0" applyFont="1" applyFill="1" applyBorder="1" applyAlignment="1">
      <alignment horizontal="left" vertical="top" wrapText="1"/>
    </xf>
    <xf numFmtId="0" fontId="11" fillId="16" borderId="13" xfId="0" applyFont="1" applyFill="1" applyBorder="1" applyAlignment="1">
      <alignment horizontal="center" vertical="top" wrapText="1"/>
    </xf>
    <xf numFmtId="0" fontId="11" fillId="16" borderId="13" xfId="0" applyFont="1" applyFill="1" applyBorder="1" applyAlignment="1">
      <alignment horizontal="right" vertical="top" wrapText="1"/>
    </xf>
    <xf numFmtId="4" fontId="11" fillId="16" borderId="13" xfId="0" applyNumberFormat="1" applyFont="1" applyFill="1" applyBorder="1" applyAlignment="1">
      <alignment horizontal="right" vertical="top" wrapText="1"/>
    </xf>
    <xf numFmtId="164" fontId="11" fillId="0" borderId="13" xfId="0" applyNumberFormat="1" applyFont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left" vertical="top" wrapText="1"/>
    </xf>
    <xf numFmtId="0" fontId="19" fillId="19" borderId="0" xfId="0" applyFont="1" applyFill="1" applyAlignment="1">
      <alignment horizontal="right" vertical="top" wrapText="1"/>
    </xf>
    <xf numFmtId="4" fontId="20" fillId="20" borderId="0" xfId="0" applyNumberFormat="1" applyFont="1" applyFill="1" applyAlignment="1">
      <alignment horizontal="right" vertical="top" wrapText="1"/>
    </xf>
    <xf numFmtId="0" fontId="16" fillId="22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3"/>
  <sheetViews>
    <sheetView showWhiteSpace="0" topLeftCell="B14" workbookViewId="0">
      <selection activeCell="F20" sqref="F20:G20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32" t="s">
        <v>1</v>
      </c>
      <c r="F1" s="32"/>
      <c r="G1" s="32" t="s">
        <v>2</v>
      </c>
      <c r="H1" s="32"/>
      <c r="I1" s="32" t="s">
        <v>3</v>
      </c>
      <c r="J1" s="32"/>
    </row>
    <row r="2" spans="1:10" ht="80.099999999999994" customHeight="1" x14ac:dyDescent="0.2">
      <c r="A2" s="15"/>
      <c r="B2" s="15"/>
      <c r="C2" s="15"/>
      <c r="D2" s="15" t="s">
        <v>4</v>
      </c>
      <c r="E2" s="33" t="s">
        <v>5</v>
      </c>
      <c r="F2" s="33"/>
      <c r="G2" s="33" t="s">
        <v>6</v>
      </c>
      <c r="H2" s="33"/>
      <c r="I2" s="33" t="s">
        <v>7</v>
      </c>
      <c r="J2" s="33"/>
    </row>
    <row r="3" spans="1:10" ht="15" x14ac:dyDescent="0.25">
      <c r="A3" s="38" t="s">
        <v>8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24213.21</v>
      </c>
      <c r="I5" s="8">
        <v>24213.21</v>
      </c>
      <c r="J5" s="9">
        <v>0.15454042572827811</v>
      </c>
    </row>
    <row r="6" spans="1:10" ht="78" customHeight="1" x14ac:dyDescent="0.2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3</v>
      </c>
      <c r="G6" s="13">
        <v>1151.93</v>
      </c>
      <c r="H6" s="13">
        <v>1416.87</v>
      </c>
      <c r="I6" s="13">
        <v>4250.6099999999997</v>
      </c>
      <c r="J6" s="14">
        <v>2.7129450370474477E-2</v>
      </c>
    </row>
    <row r="7" spans="1:10" ht="26.1" customHeight="1" x14ac:dyDescent="0.2">
      <c r="A7" s="10" t="s">
        <v>28</v>
      </c>
      <c r="B7" s="10" t="s">
        <v>29</v>
      </c>
      <c r="C7" s="10" t="s">
        <v>25</v>
      </c>
      <c r="D7" s="10" t="s">
        <v>30</v>
      </c>
      <c r="E7" s="11" t="s">
        <v>31</v>
      </c>
      <c r="F7" s="12">
        <v>40</v>
      </c>
      <c r="G7" s="13">
        <v>132.86000000000001</v>
      </c>
      <c r="H7" s="13">
        <v>163.41</v>
      </c>
      <c r="I7" s="13">
        <v>9804.6</v>
      </c>
      <c r="J7" s="14">
        <v>6.2577702753805697E-2</v>
      </c>
    </row>
    <row r="8" spans="1:10" ht="24" customHeight="1" x14ac:dyDescent="0.2">
      <c r="A8" s="10" t="s">
        <v>32</v>
      </c>
      <c r="B8" s="10" t="s">
        <v>33</v>
      </c>
      <c r="C8" s="10" t="s">
        <v>25</v>
      </c>
      <c r="D8" s="10" t="s">
        <v>34</v>
      </c>
      <c r="E8" s="11" t="s">
        <v>31</v>
      </c>
      <c r="F8" s="12">
        <v>240</v>
      </c>
      <c r="G8" s="13">
        <v>27.53</v>
      </c>
      <c r="H8" s="13">
        <v>33.86</v>
      </c>
      <c r="I8" s="13">
        <v>10158</v>
      </c>
      <c r="J8" s="14">
        <v>6.4833272603997946E-2</v>
      </c>
    </row>
    <row r="9" spans="1:10" ht="24" customHeight="1" x14ac:dyDescent="0.2">
      <c r="A9" s="5" t="s">
        <v>35</v>
      </c>
      <c r="B9" s="5" t="s">
        <v>20</v>
      </c>
      <c r="C9" s="5"/>
      <c r="D9" s="5" t="s">
        <v>36</v>
      </c>
      <c r="E9" s="6"/>
      <c r="F9" s="7">
        <v>1</v>
      </c>
      <c r="G9" s="7" t="s">
        <v>22</v>
      </c>
      <c r="H9" s="8">
        <v>4548.66</v>
      </c>
      <c r="I9" s="8">
        <v>4548.66</v>
      </c>
      <c r="J9" s="9">
        <v>2.9031749730547483E-2</v>
      </c>
    </row>
    <row r="10" spans="1:10" ht="39" customHeight="1" x14ac:dyDescent="0.2">
      <c r="A10" s="10" t="s">
        <v>37</v>
      </c>
      <c r="B10" s="10" t="s">
        <v>38</v>
      </c>
      <c r="C10" s="10" t="s">
        <v>25</v>
      </c>
      <c r="D10" s="10" t="s">
        <v>39</v>
      </c>
      <c r="E10" s="11" t="s">
        <v>40</v>
      </c>
      <c r="F10" s="12">
        <v>6</v>
      </c>
      <c r="G10" s="13">
        <v>468.22</v>
      </c>
      <c r="H10" s="13">
        <v>575.91</v>
      </c>
      <c r="I10" s="13">
        <v>3455.46</v>
      </c>
      <c r="J10" s="14">
        <v>2.2054418207541913E-2</v>
      </c>
    </row>
    <row r="11" spans="1:10" ht="24" customHeight="1" x14ac:dyDescent="0.2">
      <c r="A11" s="10" t="s">
        <v>41</v>
      </c>
      <c r="B11" s="10" t="s">
        <v>42</v>
      </c>
      <c r="C11" s="10" t="s">
        <v>25</v>
      </c>
      <c r="D11" s="10" t="s">
        <v>43</v>
      </c>
      <c r="E11" s="11" t="s">
        <v>31</v>
      </c>
      <c r="F11" s="12">
        <v>24</v>
      </c>
      <c r="G11" s="13">
        <v>37.04</v>
      </c>
      <c r="H11" s="13">
        <v>45.55</v>
      </c>
      <c r="I11" s="13">
        <v>1093.2</v>
      </c>
      <c r="J11" s="14">
        <v>6.9773315230055675E-3</v>
      </c>
    </row>
    <row r="12" spans="1:10" ht="24" customHeight="1" x14ac:dyDescent="0.2">
      <c r="A12" s="5" t="s">
        <v>44</v>
      </c>
      <c r="B12" s="5" t="s">
        <v>20</v>
      </c>
      <c r="C12" s="5"/>
      <c r="D12" s="5" t="s">
        <v>45</v>
      </c>
      <c r="E12" s="6"/>
      <c r="F12" s="7">
        <v>1</v>
      </c>
      <c r="G12" s="7" t="s">
        <v>22</v>
      </c>
      <c r="H12" s="8">
        <v>127916.94</v>
      </c>
      <c r="I12" s="8">
        <v>127916.94</v>
      </c>
      <c r="J12" s="9">
        <v>0.81642782454117435</v>
      </c>
    </row>
    <row r="13" spans="1:10" ht="39" customHeight="1" x14ac:dyDescent="0.2">
      <c r="A13" s="10" t="s">
        <v>46</v>
      </c>
      <c r="B13" s="10" t="s">
        <v>47</v>
      </c>
      <c r="C13" s="10" t="s">
        <v>25</v>
      </c>
      <c r="D13" s="10" t="s">
        <v>48</v>
      </c>
      <c r="E13" s="11" t="s">
        <v>40</v>
      </c>
      <c r="F13" s="12">
        <v>480</v>
      </c>
      <c r="G13" s="13">
        <v>87.83</v>
      </c>
      <c r="H13" s="13">
        <v>108.03</v>
      </c>
      <c r="I13" s="13">
        <v>51854.400000000001</v>
      </c>
      <c r="J13" s="14">
        <v>0.33095987900342105</v>
      </c>
    </row>
    <row r="14" spans="1:10" ht="51.95" customHeight="1" x14ac:dyDescent="0.2">
      <c r="A14" s="10" t="s">
        <v>49</v>
      </c>
      <c r="B14" s="10" t="s">
        <v>50</v>
      </c>
      <c r="C14" s="10" t="s">
        <v>25</v>
      </c>
      <c r="D14" s="10" t="s">
        <v>51</v>
      </c>
      <c r="E14" s="11" t="s">
        <v>52</v>
      </c>
      <c r="F14" s="12">
        <v>120</v>
      </c>
      <c r="G14" s="13">
        <v>46.05</v>
      </c>
      <c r="H14" s="13">
        <v>56.64</v>
      </c>
      <c r="I14" s="13">
        <v>6796.8</v>
      </c>
      <c r="J14" s="14">
        <v>4.3380467339520896E-2</v>
      </c>
    </row>
    <row r="15" spans="1:10" ht="51.95" customHeight="1" x14ac:dyDescent="0.2">
      <c r="A15" s="10" t="s">
        <v>53</v>
      </c>
      <c r="B15" s="10" t="s">
        <v>54</v>
      </c>
      <c r="C15" s="10" t="s">
        <v>25</v>
      </c>
      <c r="D15" s="10" t="s">
        <v>55</v>
      </c>
      <c r="E15" s="11" t="s">
        <v>52</v>
      </c>
      <c r="F15" s="12">
        <v>135</v>
      </c>
      <c r="G15" s="13">
        <v>333.76</v>
      </c>
      <c r="H15" s="13">
        <v>410.52</v>
      </c>
      <c r="I15" s="13">
        <v>55420.2</v>
      </c>
      <c r="J15" s="14">
        <v>0.35371854049695678</v>
      </c>
    </row>
    <row r="16" spans="1:10" ht="39" customHeight="1" x14ac:dyDescent="0.2">
      <c r="A16" s="10" t="s">
        <v>56</v>
      </c>
      <c r="B16" s="10" t="s">
        <v>57</v>
      </c>
      <c r="C16" s="10" t="s">
        <v>25</v>
      </c>
      <c r="D16" s="10" t="s">
        <v>58</v>
      </c>
      <c r="E16" s="11" t="s">
        <v>40</v>
      </c>
      <c r="F16" s="12">
        <v>480</v>
      </c>
      <c r="G16" s="13">
        <v>3.79</v>
      </c>
      <c r="H16" s="13">
        <v>4.66</v>
      </c>
      <c r="I16" s="13">
        <v>2236.8000000000002</v>
      </c>
      <c r="J16" s="14">
        <v>1.4276340240266057E-2</v>
      </c>
    </row>
    <row r="17" spans="1:10" ht="39" customHeight="1" x14ac:dyDescent="0.2">
      <c r="A17" s="10" t="s">
        <v>59</v>
      </c>
      <c r="B17" s="10" t="s">
        <v>60</v>
      </c>
      <c r="C17" s="10" t="s">
        <v>25</v>
      </c>
      <c r="D17" s="10" t="s">
        <v>61</v>
      </c>
      <c r="E17" s="11" t="s">
        <v>62</v>
      </c>
      <c r="F17" s="12">
        <v>6</v>
      </c>
      <c r="G17" s="13">
        <v>1573</v>
      </c>
      <c r="H17" s="13">
        <v>1934.79</v>
      </c>
      <c r="I17" s="13">
        <v>11608.74</v>
      </c>
      <c r="J17" s="14">
        <v>7.409259746100956E-2</v>
      </c>
    </row>
    <row r="18" spans="1:10" x14ac:dyDescent="0.2">
      <c r="A18" s="19"/>
      <c r="B18" s="19"/>
      <c r="C18" s="19"/>
      <c r="D18" s="19"/>
      <c r="E18" s="19"/>
      <c r="F18" s="19"/>
      <c r="G18" s="19"/>
      <c r="H18" s="19"/>
      <c r="I18" s="19"/>
      <c r="J18" s="19"/>
    </row>
    <row r="19" spans="1:10" x14ac:dyDescent="0.2">
      <c r="A19" s="34"/>
      <c r="B19" s="34"/>
      <c r="C19" s="34"/>
      <c r="D19" s="18"/>
      <c r="E19" s="17"/>
      <c r="F19" s="33"/>
      <c r="G19" s="34"/>
      <c r="H19" s="35"/>
      <c r="I19" s="34"/>
      <c r="J19" s="34"/>
    </row>
    <row r="20" spans="1:10" x14ac:dyDescent="0.2">
      <c r="A20" s="34"/>
      <c r="B20" s="34"/>
      <c r="C20" s="34"/>
      <c r="D20" s="18"/>
      <c r="E20" s="17"/>
      <c r="F20" s="33"/>
      <c r="G20" s="34"/>
      <c r="H20" s="35"/>
      <c r="I20" s="34"/>
      <c r="J20" s="34"/>
    </row>
    <row r="21" spans="1:10" x14ac:dyDescent="0.2">
      <c r="A21" s="34"/>
      <c r="B21" s="34"/>
      <c r="C21" s="34"/>
      <c r="D21" s="18"/>
      <c r="E21" s="17"/>
      <c r="F21" s="33"/>
      <c r="G21" s="34"/>
      <c r="H21" s="35"/>
      <c r="I21" s="34"/>
      <c r="J21" s="34"/>
    </row>
    <row r="22" spans="1:10" ht="60" customHeight="1" x14ac:dyDescent="0.2">
      <c r="A22" s="16"/>
      <c r="B22" s="16"/>
      <c r="C22" s="16"/>
      <c r="D22" s="16"/>
      <c r="E22" s="16"/>
      <c r="F22" s="16"/>
      <c r="G22" s="16"/>
      <c r="H22" s="16"/>
      <c r="I22" s="16"/>
      <c r="J22" s="16"/>
    </row>
    <row r="23" spans="1:10" ht="69.95" customHeight="1" x14ac:dyDescent="0.2">
      <c r="A23" s="36" t="s">
        <v>63</v>
      </c>
      <c r="B23" s="37"/>
      <c r="C23" s="37"/>
      <c r="D23" s="37"/>
      <c r="E23" s="37"/>
      <c r="F23" s="37"/>
      <c r="G23" s="37"/>
      <c r="H23" s="37"/>
      <c r="I23" s="37"/>
      <c r="J23" s="37"/>
    </row>
  </sheetData>
  <mergeCells count="17">
    <mergeCell ref="A21:C21"/>
    <mergeCell ref="F21:G21"/>
    <mergeCell ref="H21:J21"/>
    <mergeCell ref="A23:J23"/>
    <mergeCell ref="A3:J3"/>
    <mergeCell ref="A19:C19"/>
    <mergeCell ref="F19:G19"/>
    <mergeCell ref="H19:J19"/>
    <mergeCell ref="A20:C20"/>
    <mergeCell ref="F20:G20"/>
    <mergeCell ref="H20:J20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&amp;CPREFEITURA MUNICIPAL DE PITIMBU
CNPJ: 08.916.785/0001-59 &amp;R</oddHeader>
    <oddFooter>&amp;L &amp;CRUA JOÃO BISPO  - CENTRO - Pitimbu / PB
 /  &amp;R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9297B-8E49-4103-B193-45622BCEB544}">
  <sheetPr>
    <pageSetUpPr fitToPage="1"/>
  </sheetPr>
  <dimension ref="A1:J23"/>
  <sheetViews>
    <sheetView tabSelected="1" showWhiteSpace="0" workbookViewId="0">
      <selection activeCell="F20" sqref="F20:G20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9" ht="15" x14ac:dyDescent="0.2">
      <c r="A1" s="1"/>
      <c r="B1" s="1"/>
      <c r="C1" s="1"/>
      <c r="D1" s="1"/>
      <c r="E1" s="32"/>
      <c r="F1" s="32"/>
      <c r="G1" s="32"/>
      <c r="H1" s="32"/>
      <c r="I1" s="1"/>
    </row>
    <row r="2" spans="1:9" ht="80.099999999999994" customHeight="1" x14ac:dyDescent="0.2">
      <c r="A2" s="15"/>
      <c r="B2" s="15"/>
      <c r="C2" s="15"/>
      <c r="D2" s="15"/>
      <c r="E2" s="33"/>
      <c r="F2" s="33"/>
      <c r="G2" s="33"/>
      <c r="H2" s="33"/>
      <c r="I2" s="15"/>
    </row>
    <row r="3" spans="1:9" ht="15" x14ac:dyDescent="0.25">
      <c r="A3" s="39" t="s">
        <v>67</v>
      </c>
      <c r="B3" s="37"/>
      <c r="C3" s="37"/>
      <c r="D3" s="37"/>
      <c r="E3" s="37"/>
      <c r="F3" s="37"/>
      <c r="G3" s="37"/>
      <c r="H3" s="37"/>
      <c r="I3" s="37"/>
    </row>
    <row r="4" spans="1:9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20" t="s">
        <v>13</v>
      </c>
      <c r="F4" s="21" t="s">
        <v>14</v>
      </c>
      <c r="G4" s="21" t="s">
        <v>66</v>
      </c>
      <c r="H4" s="21" t="s">
        <v>64</v>
      </c>
      <c r="I4" s="21" t="s">
        <v>65</v>
      </c>
    </row>
    <row r="5" spans="1:9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/>
      <c r="G5" s="7"/>
      <c r="H5" s="8"/>
      <c r="I5" s="8"/>
    </row>
    <row r="6" spans="1:9" ht="78" customHeight="1" x14ac:dyDescent="0.2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22">
        <f>ORÇAMENTO!F6</f>
        <v>3</v>
      </c>
      <c r="G6" s="23"/>
      <c r="H6" s="23"/>
      <c r="I6" s="23"/>
    </row>
    <row r="7" spans="1:9" ht="26.1" customHeight="1" x14ac:dyDescent="0.2">
      <c r="A7" s="10" t="s">
        <v>28</v>
      </c>
      <c r="B7" s="10" t="s">
        <v>29</v>
      </c>
      <c r="C7" s="10" t="s">
        <v>25</v>
      </c>
      <c r="D7" s="10" t="s">
        <v>30</v>
      </c>
      <c r="E7" s="11" t="s">
        <v>31</v>
      </c>
      <c r="F7" s="22">
        <f>ORÇAMENTO!F7</f>
        <v>40</v>
      </c>
      <c r="G7" s="23"/>
      <c r="H7" s="23"/>
      <c r="I7" s="23"/>
    </row>
    <row r="8" spans="1:9" ht="24" customHeight="1" x14ac:dyDescent="0.2">
      <c r="A8" s="10" t="s">
        <v>32</v>
      </c>
      <c r="B8" s="10" t="s">
        <v>33</v>
      </c>
      <c r="C8" s="10" t="s">
        <v>25</v>
      </c>
      <c r="D8" s="10" t="s">
        <v>34</v>
      </c>
      <c r="E8" s="11" t="s">
        <v>31</v>
      </c>
      <c r="F8" s="22">
        <f>ORÇAMENTO!F8</f>
        <v>240</v>
      </c>
      <c r="G8" s="23"/>
      <c r="H8" s="23"/>
      <c r="I8" s="23"/>
    </row>
    <row r="9" spans="1:9" ht="24" customHeight="1" x14ac:dyDescent="0.2">
      <c r="A9" s="5" t="s">
        <v>35</v>
      </c>
      <c r="B9" s="5" t="s">
        <v>20</v>
      </c>
      <c r="C9" s="5"/>
      <c r="D9" s="5" t="s">
        <v>36</v>
      </c>
      <c r="E9" s="6"/>
      <c r="F9" s="24"/>
      <c r="G9" s="24"/>
      <c r="H9" s="25"/>
      <c r="I9" s="25"/>
    </row>
    <row r="10" spans="1:9" ht="39" customHeight="1" x14ac:dyDescent="0.2">
      <c r="A10" s="10" t="s">
        <v>37</v>
      </c>
      <c r="B10" s="10" t="s">
        <v>38</v>
      </c>
      <c r="C10" s="10" t="s">
        <v>25</v>
      </c>
      <c r="D10" s="10" t="s">
        <v>39</v>
      </c>
      <c r="E10" s="11" t="s">
        <v>40</v>
      </c>
      <c r="F10" s="22"/>
      <c r="G10" s="23">
        <v>3</v>
      </c>
      <c r="H10" s="23">
        <v>2</v>
      </c>
      <c r="I10" s="23">
        <f>G10*H10</f>
        <v>6</v>
      </c>
    </row>
    <row r="11" spans="1:9" ht="24" customHeight="1" x14ac:dyDescent="0.2">
      <c r="A11" s="10" t="s">
        <v>41</v>
      </c>
      <c r="B11" s="10" t="s">
        <v>42</v>
      </c>
      <c r="C11" s="10" t="s">
        <v>25</v>
      </c>
      <c r="D11" s="10" t="s">
        <v>43</v>
      </c>
      <c r="E11" s="11" t="s">
        <v>31</v>
      </c>
      <c r="F11" s="22">
        <f>ORÇAMENTO!F11</f>
        <v>24</v>
      </c>
      <c r="G11" s="23"/>
      <c r="H11" s="23"/>
      <c r="I11" s="23"/>
    </row>
    <row r="12" spans="1:9" ht="24" customHeight="1" x14ac:dyDescent="0.2">
      <c r="A12" s="5" t="s">
        <v>44</v>
      </c>
      <c r="B12" s="5" t="s">
        <v>20</v>
      </c>
      <c r="C12" s="5"/>
      <c r="D12" s="5" t="s">
        <v>45</v>
      </c>
      <c r="E12" s="6"/>
      <c r="F12" s="24"/>
      <c r="G12" s="24"/>
      <c r="H12" s="25"/>
      <c r="I12" s="25"/>
    </row>
    <row r="13" spans="1:9" ht="39" customHeight="1" x14ac:dyDescent="0.2">
      <c r="A13" s="10" t="s">
        <v>46</v>
      </c>
      <c r="B13" s="10" t="s">
        <v>47</v>
      </c>
      <c r="C13" s="10" t="s">
        <v>25</v>
      </c>
      <c r="D13" s="10" t="s">
        <v>48</v>
      </c>
      <c r="E13" s="11" t="s">
        <v>40</v>
      </c>
      <c r="F13" s="22"/>
      <c r="G13" s="23">
        <v>120</v>
      </c>
      <c r="H13" s="23">
        <v>8</v>
      </c>
      <c r="I13" s="23">
        <f>G13*H13</f>
        <v>960</v>
      </c>
    </row>
    <row r="14" spans="1:9" ht="51.95" customHeight="1" x14ac:dyDescent="0.2">
      <c r="A14" s="10" t="s">
        <v>49</v>
      </c>
      <c r="B14" s="10" t="s">
        <v>50</v>
      </c>
      <c r="C14" s="10" t="s">
        <v>25</v>
      </c>
      <c r="D14" s="10" t="s">
        <v>51</v>
      </c>
      <c r="E14" s="11" t="s">
        <v>52</v>
      </c>
      <c r="F14" s="22"/>
      <c r="G14" s="23">
        <v>240</v>
      </c>
      <c r="H14" s="23"/>
      <c r="I14" s="23"/>
    </row>
    <row r="15" spans="1:9" ht="51.95" customHeight="1" x14ac:dyDescent="0.2">
      <c r="A15" s="10" t="s">
        <v>53</v>
      </c>
      <c r="B15" s="10" t="s">
        <v>54</v>
      </c>
      <c r="C15" s="10" t="s">
        <v>25</v>
      </c>
      <c r="D15" s="10" t="s">
        <v>55</v>
      </c>
      <c r="E15" s="11" t="s">
        <v>52</v>
      </c>
      <c r="F15" s="26"/>
      <c r="G15" s="26">
        <v>200</v>
      </c>
      <c r="H15" s="23"/>
      <c r="I15" s="23"/>
    </row>
    <row r="16" spans="1:9" ht="39" customHeight="1" x14ac:dyDescent="0.2">
      <c r="A16" s="10" t="s">
        <v>56</v>
      </c>
      <c r="B16" s="10" t="s">
        <v>57</v>
      </c>
      <c r="C16" s="10" t="s">
        <v>25</v>
      </c>
      <c r="D16" s="10" t="s">
        <v>58</v>
      </c>
      <c r="E16" s="11" t="s">
        <v>40</v>
      </c>
      <c r="F16" s="22"/>
      <c r="G16" s="23">
        <v>120</v>
      </c>
      <c r="H16" s="23">
        <v>8</v>
      </c>
      <c r="I16" s="23">
        <f>G16*H16</f>
        <v>960</v>
      </c>
    </row>
    <row r="17" spans="1:10" ht="39" customHeight="1" x14ac:dyDescent="0.2">
      <c r="A17" s="10" t="s">
        <v>59</v>
      </c>
      <c r="B17" s="10" t="s">
        <v>60</v>
      </c>
      <c r="C17" s="10" t="s">
        <v>25</v>
      </c>
      <c r="D17" s="10" t="s">
        <v>61</v>
      </c>
      <c r="E17" s="11" t="s">
        <v>62</v>
      </c>
      <c r="F17" s="22">
        <v>10</v>
      </c>
      <c r="G17" s="23"/>
      <c r="H17" s="23"/>
      <c r="I17" s="23"/>
    </row>
    <row r="18" spans="1:10" ht="51" x14ac:dyDescent="0.2">
      <c r="A18" s="27" t="s">
        <v>68</v>
      </c>
      <c r="B18" s="27" t="s">
        <v>69</v>
      </c>
      <c r="C18" s="27" t="s">
        <v>25</v>
      </c>
      <c r="D18" s="27" t="s">
        <v>70</v>
      </c>
      <c r="E18" s="28" t="s">
        <v>71</v>
      </c>
      <c r="F18" s="29">
        <v>1</v>
      </c>
      <c r="G18" s="30">
        <v>200</v>
      </c>
      <c r="H18" s="30">
        <v>1</v>
      </c>
      <c r="I18" s="30">
        <f>F18*G18*H18</f>
        <v>200</v>
      </c>
      <c r="J18" s="31"/>
    </row>
    <row r="19" spans="1:10" ht="25.5" x14ac:dyDescent="0.2">
      <c r="A19" s="27" t="s">
        <v>72</v>
      </c>
      <c r="B19" s="27" t="s">
        <v>73</v>
      </c>
      <c r="C19" s="27" t="s">
        <v>25</v>
      </c>
      <c r="D19" s="27" t="s">
        <v>74</v>
      </c>
      <c r="E19" s="28" t="s">
        <v>71</v>
      </c>
      <c r="F19" s="29">
        <v>93</v>
      </c>
      <c r="G19" s="30"/>
      <c r="H19" s="30"/>
      <c r="I19" s="30"/>
      <c r="J19" s="31"/>
    </row>
    <row r="20" spans="1:10" x14ac:dyDescent="0.2">
      <c r="A20" s="34"/>
      <c r="B20" s="34"/>
      <c r="C20" s="34"/>
      <c r="D20" s="18"/>
      <c r="E20" s="17"/>
      <c r="F20" s="33"/>
      <c r="G20" s="34"/>
      <c r="H20" s="35"/>
      <c r="I20" s="34"/>
    </row>
    <row r="21" spans="1:10" x14ac:dyDescent="0.2">
      <c r="A21" s="34"/>
      <c r="B21" s="34"/>
      <c r="C21" s="34"/>
      <c r="D21" s="18"/>
      <c r="E21" s="17"/>
      <c r="F21" s="33"/>
      <c r="G21" s="34"/>
      <c r="H21" s="35"/>
      <c r="I21" s="34"/>
    </row>
    <row r="22" spans="1:10" ht="60" customHeight="1" x14ac:dyDescent="0.2">
      <c r="A22" s="16"/>
      <c r="B22" s="16"/>
      <c r="C22" s="16"/>
      <c r="D22" s="16"/>
      <c r="E22" s="16"/>
      <c r="F22" s="16"/>
      <c r="G22" s="16"/>
      <c r="H22" s="16"/>
      <c r="I22" s="16"/>
    </row>
    <row r="23" spans="1:10" ht="69.95" customHeight="1" x14ac:dyDescent="0.2">
      <c r="A23" s="36" t="s">
        <v>63</v>
      </c>
      <c r="B23" s="37"/>
      <c r="C23" s="37"/>
      <c r="D23" s="37"/>
      <c r="E23" s="37"/>
      <c r="F23" s="37"/>
      <c r="G23" s="37"/>
      <c r="H23" s="37"/>
      <c r="I23" s="37"/>
    </row>
  </sheetData>
  <mergeCells count="12">
    <mergeCell ref="A23:I23"/>
    <mergeCell ref="A3:I3"/>
    <mergeCell ref="A20:C20"/>
    <mergeCell ref="F20:G20"/>
    <mergeCell ref="H20:I20"/>
    <mergeCell ref="E1:F1"/>
    <mergeCell ref="G1:H1"/>
    <mergeCell ref="E2:F2"/>
    <mergeCell ref="G2:H2"/>
    <mergeCell ref="A21:C21"/>
    <mergeCell ref="F21:G21"/>
    <mergeCell ref="H21:I21"/>
  </mergeCells>
  <pageMargins left="0.5" right="0.5" top="1" bottom="1" header="0.5" footer="0.5"/>
  <pageSetup paperSize="9" fitToHeight="0" orientation="landscape"/>
  <headerFooter>
    <oddHeader>&amp;L &amp;CPREFEITURA MUNICIPAL DE PITIMBU
CNPJ: 08.916.785/0001-59 &amp;R</oddHeader>
    <oddFooter>&amp;L &amp;CRUA JOÃO BISPO  - CENTRO - Pitimbu / PB
 / 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ORÇAMENTO</vt:lpstr>
      <vt:lpstr>MEMORIA DE CAL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Edme Mesquita</cp:lastModifiedBy>
  <cp:revision>0</cp:revision>
  <dcterms:created xsi:type="dcterms:W3CDTF">2026-03-11T15:26:03Z</dcterms:created>
  <dcterms:modified xsi:type="dcterms:W3CDTF">2026-04-28T14:38:39Z</dcterms:modified>
</cp:coreProperties>
</file>